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4235" windowHeight="76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47" i="1" l="1"/>
  <c r="G47" i="1"/>
  <c r="I44" i="1"/>
  <c r="E44" i="1" s="1"/>
  <c r="I49" i="1"/>
  <c r="H47" i="1"/>
  <c r="I47" i="1"/>
  <c r="G50" i="1"/>
  <c r="H50" i="1"/>
  <c r="I50" i="1"/>
  <c r="F50" i="1"/>
  <c r="G49" i="1"/>
  <c r="E49" i="1" s="1"/>
  <c r="H49" i="1"/>
  <c r="F49" i="1"/>
  <c r="G48" i="1"/>
  <c r="H48" i="1"/>
  <c r="E48" i="1" s="1"/>
  <c r="I48" i="1"/>
  <c r="F48" i="1"/>
  <c r="F46" i="1"/>
  <c r="F45" i="1"/>
  <c r="H44" i="1"/>
  <c r="G44" i="1"/>
  <c r="F44" i="1"/>
  <c r="F43" i="1"/>
  <c r="E43" i="1" s="1"/>
  <c r="F40" i="1"/>
  <c r="G39" i="1"/>
  <c r="H39" i="1"/>
  <c r="I39" i="1"/>
  <c r="G40" i="1"/>
  <c r="H40" i="1"/>
  <c r="I40" i="1"/>
  <c r="F39" i="1"/>
  <c r="E39" i="1" s="1"/>
  <c r="G16" i="1"/>
  <c r="G13" i="1"/>
  <c r="G38" i="1" s="1"/>
  <c r="H16" i="1"/>
  <c r="E16" i="1" s="1"/>
  <c r="I16" i="1"/>
  <c r="I13" i="1"/>
  <c r="I38" i="1" s="1"/>
  <c r="F16" i="1"/>
  <c r="F13" i="1" s="1"/>
  <c r="E19" i="1"/>
  <c r="E30" i="1"/>
  <c r="E34" i="1"/>
  <c r="E25" i="1"/>
  <c r="E24" i="1"/>
  <c r="E23" i="1"/>
  <c r="E22" i="1"/>
  <c r="E20" i="1"/>
  <c r="E26" i="1"/>
  <c r="E28" i="1"/>
  <c r="E50" i="1"/>
  <c r="E21" i="1"/>
  <c r="E37" i="1"/>
  <c r="E33" i="1"/>
  <c r="E31" i="1"/>
  <c r="I46" i="1"/>
  <c r="I45" i="1" s="1"/>
  <c r="H46" i="1"/>
  <c r="H45" i="1" s="1"/>
  <c r="G46" i="1"/>
  <c r="E46" i="1" s="1"/>
  <c r="I43" i="1"/>
  <c r="H43" i="1"/>
  <c r="G43" i="1"/>
  <c r="I41" i="1"/>
  <c r="H41" i="1"/>
  <c r="G41" i="1"/>
  <c r="F41" i="1"/>
  <c r="E36" i="1"/>
  <c r="E35" i="1"/>
  <c r="E18" i="1"/>
  <c r="E17" i="1"/>
  <c r="E47" i="1"/>
  <c r="E41" i="1"/>
  <c r="E40" i="1"/>
  <c r="F38" i="1" l="1"/>
  <c r="G45" i="1"/>
  <c r="E45" i="1" s="1"/>
  <c r="H13" i="1"/>
  <c r="H38" i="1" s="1"/>
  <c r="E13" i="1" l="1"/>
  <c r="E38" i="1"/>
</calcChain>
</file>

<file path=xl/sharedStrings.xml><?xml version="1.0" encoding="utf-8"?>
<sst xmlns="http://schemas.openxmlformats.org/spreadsheetml/2006/main" count="133" uniqueCount="93">
  <si>
    <t>Номер основного мероприятия</t>
  </si>
  <si>
    <t>Основные мероприятия, муниципальной программы (связь мероприятий с показателями муниципальной программы)</t>
  </si>
  <si>
    <t>Ответственный исполнитель /соисполнитель,</t>
  </si>
  <si>
    <t>учреждение, организация</t>
  </si>
  <si>
    <t>Источники финансирования</t>
  </si>
  <si>
    <t>в том числе</t>
  </si>
  <si>
    <t>всего</t>
  </si>
  <si>
    <t>2016 г.</t>
  </si>
  <si>
    <t>2017 г.</t>
  </si>
  <si>
    <t>2018 г.</t>
  </si>
  <si>
    <t>2019г.</t>
  </si>
  <si>
    <t>Обеспечение беспрепятственного доступа к объектам, находящимся в муниципальной собственности (1-4)</t>
  </si>
  <si>
    <t>УКСиМП,</t>
  </si>
  <si>
    <t>МКУ «УОДОМС»,</t>
  </si>
  <si>
    <t>УО</t>
  </si>
  <si>
    <t>УКСиМП</t>
  </si>
  <si>
    <t>(МАУ «Дворец спорта»)</t>
  </si>
  <si>
    <t>бюджет автономного округа</t>
  </si>
  <si>
    <t>бюджет города Когалыма</t>
  </si>
  <si>
    <t>МКУ «УОДОМС»</t>
  </si>
  <si>
    <t>Обустройство пешеходных дорожек и тротуаров</t>
  </si>
  <si>
    <t>МКУ «УЖКХ     г. Когалыма»</t>
  </si>
  <si>
    <t>Обеспечение беспрепятственного доступа к местам общего пользования жилых домов, в которых проживают инвалиды</t>
  </si>
  <si>
    <t>МУ «УКС          г. Когалыма»</t>
  </si>
  <si>
    <t>безвозмездная финансовая (спонсорская) помощь</t>
  </si>
  <si>
    <t>Мероприятия по инструктированию или обучению специалистов, работающих с инвалидами, по вопросам связанным с обеспечением доступности для них объектов, услуг и оказания помощи в их использовании или получении</t>
  </si>
  <si>
    <t>Всего по муниципальной программе</t>
  </si>
  <si>
    <t>1.1</t>
  </si>
  <si>
    <t>1.2</t>
  </si>
  <si>
    <t>1.3</t>
  </si>
  <si>
    <t>1.4</t>
  </si>
  <si>
    <t>1.5</t>
  </si>
  <si>
    <t>1.6</t>
  </si>
  <si>
    <t>В том числе:</t>
  </si>
  <si>
    <t>Соисполнитель 1 (МКУ «УЖКХ г. Когалыма»)</t>
  </si>
  <si>
    <t>Соисполнитель 2 (УО)</t>
  </si>
  <si>
    <t>Соисполнитель 4 (МУ «УКС г. Когалыма»)</t>
  </si>
  <si>
    <t>Соисполнитель 5 (МКУ «УОДОМС»)</t>
  </si>
  <si>
    <t>В Перечне мероприятий использованы следующие сокращения:</t>
  </si>
  <si>
    <t>1.7</t>
  </si>
  <si>
    <t>УКСиМП (МБУ "МКЦ "Феникс")</t>
  </si>
  <si>
    <t>Финансовые затраты на реализацию (тыс. руб.)</t>
  </si>
  <si>
    <t>в том числе:</t>
  </si>
  <si>
    <t>УКСиМП (МАУ "Дворец спорта")</t>
  </si>
  <si>
    <t>УКСиМП (МБУ "МВЦ")</t>
  </si>
  <si>
    <t>1.8</t>
  </si>
  <si>
    <t>1.9</t>
  </si>
  <si>
    <t>1.10</t>
  </si>
  <si>
    <t>1.11</t>
  </si>
  <si>
    <t>1.12</t>
  </si>
  <si>
    <t>1.13</t>
  </si>
  <si>
    <t>1.14</t>
  </si>
  <si>
    <t>МАОУ "Средняя школа № 5",</t>
  </si>
  <si>
    <t>МБУ "Централизованная библиотечная система"</t>
  </si>
  <si>
    <t>Ледовый дворец «Айсберг»</t>
  </si>
  <si>
    <t>(ул. Дружбы народов, д.32)</t>
  </si>
  <si>
    <t>Лыжная база "Снежинка" (ул. Сибирская, д.10)</t>
  </si>
  <si>
    <t>Спорткомплекс "Юбилейный" (Сопочинский пр-д, д.10)</t>
  </si>
  <si>
    <t>МБУ "МКЦ "Феникс" (ул. Сибирская, д.11)</t>
  </si>
  <si>
    <t>Культурно-спортивный комплекс "Ягун" (ул. Степана Повха, д.11)</t>
  </si>
  <si>
    <t>Театр "Мираж" (ул. Мира, д.22)</t>
  </si>
  <si>
    <t>Молодежный центр "Метро" (ул. Северная, д.1а)</t>
  </si>
  <si>
    <t>МАОУ "Средняя школа № 3" (ул.Дружбы Народов, д.10/1)</t>
  </si>
  <si>
    <t xml:space="preserve"> (ул. Прибалтийская, д.19)</t>
  </si>
  <si>
    <t>МАДОУ  г. Когалыма «Цветик - семицветик» (просп. Шмидта, д.20)</t>
  </si>
  <si>
    <t>МАУ "МФЦ" (ул. Мира, д.15)</t>
  </si>
  <si>
    <t>МБУ "Музейно-выставочный центр" (ул. Дружбы народов, д.40а)</t>
  </si>
  <si>
    <t>МКУ «УОДОМС» - муниципальное казённое учреждение «Управление обеспечения деятельности органов местного самоуправления».</t>
  </si>
  <si>
    <t>УКСиМП (МАУ "КДК "АРТ-Праздник")</t>
  </si>
  <si>
    <t>Соисполнитель 3 (УКС и МП (МАУ «Дворец спорта», МБУ "МКЦ "Феникс", МАУ "КДК "АРТ-Праздник", МБУ "МВЦ", МБУ «ЦБС»  )</t>
  </si>
  <si>
    <t>Соисполнитель 6 (Управление экономики Администрации города Когалыма(МАУ «МФЦ»)</t>
  </si>
  <si>
    <t>Управление экономики Администрации города Когалыма (МАУ "МФЦ")</t>
  </si>
  <si>
    <t>УО, Управление экономики Администрации города Когалыма</t>
  </si>
  <si>
    <t>УКСиМП (МБУ «ЦБС»)</t>
  </si>
  <si>
    <t>Административные здания (ул. Дружбы народов, д.7, ул. Дружбы народов, д.9, ул. Мира, д.22 (5 этаж))</t>
  </si>
  <si>
    <t>______________________</t>
  </si>
  <si>
    <t>МУ «УКС г. Когалыма» - муниципальное казенное учреждение «Управление капитального строительства города Когалыма».</t>
  </si>
  <si>
    <t>МАУ "МФЦ" г. Когалым - Муниципальное автономное учреждение «Многофункциональный центр предоставления государственных и муниципальных услуг».</t>
  </si>
  <si>
    <t>УКС и МП - Управление культуры, спорта и молодежной политики Администрации города Когалыма.</t>
  </si>
  <si>
    <t>МКУ «УЖКХ г. Когалыма» – муниципальное казенное учреждение «Управление жилищно-коммунального хозяйства города Когалыма».</t>
  </si>
  <si>
    <t>МАУ «Дворец спорта» - муниципальное автономное учреждение «Дворец спорта».</t>
  </si>
  <si>
    <t>МБУ «ЦБС» - муниципальное бюджетное учреждение «Централизованная библиотечная система».</t>
  </si>
  <si>
    <t>МБУ " МКЦ "Феникс" -  Муниципальное бюджетное учреждение «Молодёжный комплексный центр «Феникс».</t>
  </si>
  <si>
    <t>МАУ "КДК "АРТ-Праздник" - Муниципальное автономное учреждение "Культурно-досуговый комплекс "АРТ-Праздник".</t>
  </si>
  <si>
    <t>МБУ "МВЦ" г.Когалыма - Муниципальное бюджетное учреждение «Музейно-выставочный центр».</t>
  </si>
  <si>
    <t>УО - Управление образования Администрации города Когалыма.</t>
  </si>
  <si>
    <t>МАОУ "Средняя школа № 3" -муниципальное автономное общеобразовательное учреждение "Средняя общеобразовательная школа № 3".</t>
  </si>
  <si>
    <t>МАОУ "Средняя школа № 5" -муниципальное автономное общеобразовательное учреждение "Средняя общеобразовательная школа № 5" города Когалыма.</t>
  </si>
  <si>
    <t>МАДОУ  г. Когалыма «Цветик - семицветик»- муниципальное автономное дошкольное общеобразовательное учреждение города Когалыма «Цветик-семицветик».</t>
  </si>
  <si>
    <t>Перечень основных мероприятий муниципальной программы «Доступная среда города Когалыма»</t>
  </si>
  <si>
    <t>Приложение 2</t>
  </si>
  <si>
    <t>к муниципальной программе</t>
  </si>
  <si>
    <t>"Доступная среда города Когалыма"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</si>
</sst>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0" fillId="0" borderId="0" xfId="0" applyBorder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tabSelected="1" view="pageBreakPreview" zoomScale="90" zoomScaleNormal="60" zoomScaleSheetLayoutView="90" workbookViewId="0">
      <selection activeCell="F6" sqref="F6"/>
    </sheetView>
  </sheetViews>
  <sheetFormatPr defaultRowHeight="15" x14ac:dyDescent="0.25"/>
  <cols>
    <col min="1" max="1" width="14.140625" customWidth="1"/>
    <col min="2" max="2" width="37.42578125" customWidth="1"/>
    <col min="3" max="3" width="21.5703125" customWidth="1"/>
    <col min="4" max="4" width="19.28515625" customWidth="1"/>
    <col min="5" max="5" width="10.42578125" customWidth="1"/>
    <col min="6" max="6" width="11.7109375" customWidth="1"/>
    <col min="7" max="7" width="8.7109375" customWidth="1"/>
    <col min="8" max="8" width="9.7109375" customWidth="1"/>
    <col min="9" max="9" width="10.5703125" customWidth="1"/>
  </cols>
  <sheetData>
    <row r="1" spans="1:11" ht="15.75" customHeight="1" x14ac:dyDescent="0.25">
      <c r="A1" s="27"/>
      <c r="B1" s="25"/>
      <c r="C1" s="25"/>
      <c r="D1" s="25"/>
      <c r="E1" s="25"/>
      <c r="F1" s="38" t="s">
        <v>90</v>
      </c>
      <c r="G1" s="38"/>
      <c r="H1" s="38"/>
      <c r="I1" s="38"/>
    </row>
    <row r="2" spans="1:11" ht="16.5" customHeight="1" x14ac:dyDescent="0.25">
      <c r="A2" s="24"/>
      <c r="B2" s="25"/>
      <c r="C2" s="25"/>
      <c r="D2" s="25"/>
      <c r="E2" s="25"/>
      <c r="F2" s="38" t="s">
        <v>91</v>
      </c>
      <c r="G2" s="38"/>
      <c r="H2" s="38"/>
      <c r="I2" s="38"/>
    </row>
    <row r="3" spans="1:11" ht="17.25" customHeight="1" x14ac:dyDescent="0.25">
      <c r="A3" s="24"/>
      <c r="B3" s="25"/>
      <c r="C3" s="25"/>
      <c r="D3" s="25"/>
      <c r="E3" s="25"/>
      <c r="F3" s="38" t="s">
        <v>92</v>
      </c>
      <c r="G3" s="38"/>
      <c r="H3" s="38"/>
      <c r="I3" s="38"/>
    </row>
    <row r="4" spans="1:11" ht="16.5" customHeight="1" x14ac:dyDescent="0.25">
      <c r="A4" s="24"/>
      <c r="B4" s="25"/>
      <c r="C4" s="25"/>
      <c r="D4" s="25"/>
      <c r="E4" s="25"/>
      <c r="F4" s="25"/>
      <c r="G4" s="25"/>
      <c r="H4" s="25"/>
      <c r="I4" s="25"/>
    </row>
    <row r="5" spans="1:11" ht="18.75" customHeight="1" x14ac:dyDescent="0.25">
      <c r="A5" s="36" t="s">
        <v>89</v>
      </c>
      <c r="B5" s="36"/>
      <c r="C5" s="36"/>
      <c r="D5" s="36"/>
      <c r="E5" s="36"/>
      <c r="F5" s="36"/>
      <c r="G5" s="36"/>
      <c r="H5" s="36"/>
      <c r="I5" s="36"/>
    </row>
    <row r="6" spans="1:11" ht="18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K6" s="2"/>
    </row>
    <row r="7" spans="1:11" ht="43.5" customHeight="1" x14ac:dyDescent="0.25">
      <c r="A7" s="28" t="s">
        <v>0</v>
      </c>
      <c r="B7" s="28" t="s">
        <v>1</v>
      </c>
      <c r="C7" s="7" t="s">
        <v>2</v>
      </c>
      <c r="D7" s="28" t="s">
        <v>4</v>
      </c>
      <c r="E7" s="28" t="s">
        <v>41</v>
      </c>
      <c r="F7" s="28"/>
      <c r="G7" s="28"/>
      <c r="H7" s="28"/>
      <c r="I7" s="28"/>
      <c r="J7" s="2"/>
      <c r="K7" s="2"/>
    </row>
    <row r="8" spans="1:11" ht="27" customHeight="1" x14ac:dyDescent="0.25">
      <c r="A8" s="28"/>
      <c r="B8" s="28"/>
      <c r="C8" s="7" t="s">
        <v>3</v>
      </c>
      <c r="D8" s="28"/>
      <c r="E8" s="28" t="s">
        <v>42</v>
      </c>
      <c r="F8" s="28"/>
      <c r="G8" s="28"/>
      <c r="H8" s="28"/>
      <c r="I8" s="28"/>
      <c r="K8" s="2"/>
    </row>
    <row r="9" spans="1:11" ht="34.5" customHeight="1" x14ac:dyDescent="0.25">
      <c r="A9" s="28"/>
      <c r="B9" s="28"/>
      <c r="C9" s="7"/>
      <c r="D9" s="28"/>
      <c r="E9" s="7" t="s">
        <v>6</v>
      </c>
      <c r="F9" s="7" t="s">
        <v>7</v>
      </c>
      <c r="G9" s="7" t="s">
        <v>8</v>
      </c>
      <c r="H9" s="7" t="s">
        <v>9</v>
      </c>
      <c r="I9" s="7" t="s">
        <v>10</v>
      </c>
    </row>
    <row r="10" spans="1:11" ht="17.25" hidden="1" customHeight="1" thickBot="1" x14ac:dyDescent="0.3">
      <c r="A10" s="28"/>
      <c r="B10" s="28"/>
      <c r="C10" s="8"/>
      <c r="D10" s="28"/>
      <c r="E10" s="28" t="s">
        <v>5</v>
      </c>
      <c r="F10" s="28"/>
      <c r="G10" s="28"/>
      <c r="H10" s="28"/>
      <c r="I10" s="28"/>
    </row>
    <row r="11" spans="1:11" ht="17.25" hidden="1" customHeight="1" thickBot="1" x14ac:dyDescent="0.3">
      <c r="A11" s="28"/>
      <c r="B11" s="28"/>
      <c r="C11" s="8"/>
      <c r="D11" s="28"/>
      <c r="E11" s="7" t="s">
        <v>6</v>
      </c>
      <c r="F11" s="7" t="s">
        <v>7</v>
      </c>
      <c r="G11" s="7" t="s">
        <v>8</v>
      </c>
      <c r="H11" s="7" t="s">
        <v>9</v>
      </c>
      <c r="I11" s="7" t="s">
        <v>10</v>
      </c>
    </row>
    <row r="12" spans="1:11" x14ac:dyDescent="0.25">
      <c r="A12" s="9">
        <v>1</v>
      </c>
      <c r="B12" s="9">
        <v>2</v>
      </c>
      <c r="C12" s="9">
        <v>3</v>
      </c>
      <c r="D12" s="9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</row>
    <row r="13" spans="1:11" ht="19.5" customHeight="1" x14ac:dyDescent="0.25">
      <c r="A13" s="30">
        <v>1</v>
      </c>
      <c r="B13" s="28" t="s">
        <v>11</v>
      </c>
      <c r="C13" s="10" t="s">
        <v>12</v>
      </c>
      <c r="D13" s="28" t="s">
        <v>6</v>
      </c>
      <c r="E13" s="32">
        <f>F13+G13+H13+I13</f>
        <v>5959.1</v>
      </c>
      <c r="F13" s="32">
        <f>F16+F19+F20+F21+F23+F22+F24+F25+F26+F28+F30+F31+F33+F34</f>
        <v>2218.1999999999998</v>
      </c>
      <c r="G13" s="32">
        <f>G16+G19+G20+G21+G23+G22+G24+G25+G26+G28+G30+G31+G33+G34</f>
        <v>1181.4000000000001</v>
      </c>
      <c r="H13" s="32">
        <f>H16+H19+H20+H21+H23+H22+H24+H25+H26+H28+H30+H31+H33+H34</f>
        <v>1187.4000000000001</v>
      </c>
      <c r="I13" s="32">
        <f>I16+I19+I20+I21+I23+I22+I24+I25+I26+I28+I30+I31+I33+I34</f>
        <v>1372.1000000000001</v>
      </c>
    </row>
    <row r="14" spans="1:11" x14ac:dyDescent="0.25">
      <c r="A14" s="30"/>
      <c r="B14" s="28"/>
      <c r="C14" s="10" t="s">
        <v>13</v>
      </c>
      <c r="D14" s="28"/>
      <c r="E14" s="32"/>
      <c r="F14" s="32"/>
      <c r="G14" s="32"/>
      <c r="H14" s="32"/>
      <c r="I14" s="32"/>
    </row>
    <row r="15" spans="1:11" ht="54.75" customHeight="1" x14ac:dyDescent="0.25">
      <c r="A15" s="30"/>
      <c r="B15" s="31"/>
      <c r="C15" s="10" t="s">
        <v>72</v>
      </c>
      <c r="D15" s="28"/>
      <c r="E15" s="32"/>
      <c r="F15" s="32"/>
      <c r="G15" s="32"/>
      <c r="H15" s="32"/>
      <c r="I15" s="32"/>
    </row>
    <row r="16" spans="1:11" x14ac:dyDescent="0.25">
      <c r="A16" s="29" t="s">
        <v>27</v>
      </c>
      <c r="B16" s="16"/>
      <c r="C16" s="18" t="s">
        <v>15</v>
      </c>
      <c r="D16" s="7" t="s">
        <v>6</v>
      </c>
      <c r="E16" s="11">
        <f t="shared" ref="E16:E26" si="0">F16+G16+H16+I16</f>
        <v>2102.1</v>
      </c>
      <c r="F16" s="11">
        <f>F17+F18</f>
        <v>2102.1</v>
      </c>
      <c r="G16" s="11">
        <f>G17+G18</f>
        <v>0</v>
      </c>
      <c r="H16" s="11">
        <f>H17+H18</f>
        <v>0</v>
      </c>
      <c r="I16" s="11">
        <f>I17+I18</f>
        <v>0</v>
      </c>
    </row>
    <row r="17" spans="1:9" ht="30" customHeight="1" x14ac:dyDescent="0.25">
      <c r="A17" s="29"/>
      <c r="B17" s="21" t="s">
        <v>54</v>
      </c>
      <c r="C17" s="20" t="s">
        <v>16</v>
      </c>
      <c r="D17" s="17" t="s">
        <v>17</v>
      </c>
      <c r="E17" s="11">
        <f t="shared" si="0"/>
        <v>2081.1</v>
      </c>
      <c r="F17" s="11">
        <v>2081.1</v>
      </c>
      <c r="G17" s="11">
        <v>0</v>
      </c>
      <c r="H17" s="11">
        <v>0</v>
      </c>
      <c r="I17" s="11">
        <v>0</v>
      </c>
    </row>
    <row r="18" spans="1:9" ht="24.75" customHeight="1" x14ac:dyDescent="0.25">
      <c r="A18" s="30"/>
      <c r="B18" s="15" t="s">
        <v>55</v>
      </c>
      <c r="C18" s="19"/>
      <c r="D18" s="7" t="s">
        <v>18</v>
      </c>
      <c r="E18" s="11">
        <f t="shared" si="0"/>
        <v>21</v>
      </c>
      <c r="F18" s="11">
        <v>21</v>
      </c>
      <c r="G18" s="11">
        <v>0</v>
      </c>
      <c r="H18" s="11">
        <v>0</v>
      </c>
      <c r="I18" s="11">
        <v>0</v>
      </c>
    </row>
    <row r="19" spans="1:9" ht="33.75" customHeight="1" x14ac:dyDescent="0.25">
      <c r="A19" s="12" t="s">
        <v>28</v>
      </c>
      <c r="B19" s="7" t="s">
        <v>56</v>
      </c>
      <c r="C19" s="10" t="s">
        <v>43</v>
      </c>
      <c r="D19" s="7" t="s">
        <v>18</v>
      </c>
      <c r="E19" s="11">
        <f t="shared" si="0"/>
        <v>130</v>
      </c>
      <c r="F19" s="11">
        <v>0</v>
      </c>
      <c r="G19" s="11">
        <v>0</v>
      </c>
      <c r="H19" s="11">
        <v>0</v>
      </c>
      <c r="I19" s="11">
        <v>130</v>
      </c>
    </row>
    <row r="20" spans="1:9" ht="34.5" customHeight="1" x14ac:dyDescent="0.25">
      <c r="A20" s="12" t="s">
        <v>29</v>
      </c>
      <c r="B20" s="7" t="s">
        <v>57</v>
      </c>
      <c r="C20" s="10" t="s">
        <v>43</v>
      </c>
      <c r="D20" s="7" t="s">
        <v>18</v>
      </c>
      <c r="E20" s="11">
        <f t="shared" si="0"/>
        <v>115.9</v>
      </c>
      <c r="F20" s="11">
        <v>0</v>
      </c>
      <c r="G20" s="11">
        <v>0</v>
      </c>
      <c r="H20" s="11">
        <v>115.9</v>
      </c>
      <c r="I20" s="11">
        <v>0</v>
      </c>
    </row>
    <row r="21" spans="1:9" ht="32.25" customHeight="1" x14ac:dyDescent="0.25">
      <c r="A21" s="12" t="s">
        <v>30</v>
      </c>
      <c r="B21" s="10" t="s">
        <v>58</v>
      </c>
      <c r="C21" s="10" t="s">
        <v>40</v>
      </c>
      <c r="D21" s="7" t="s">
        <v>18</v>
      </c>
      <c r="E21" s="11">
        <f t="shared" si="0"/>
        <v>87.600000000000009</v>
      </c>
      <c r="F21" s="11">
        <v>0</v>
      </c>
      <c r="G21" s="11">
        <v>85.9</v>
      </c>
      <c r="H21" s="11">
        <v>1.7</v>
      </c>
      <c r="I21" s="11">
        <v>0</v>
      </c>
    </row>
    <row r="22" spans="1:9" ht="30.75" customHeight="1" x14ac:dyDescent="0.25">
      <c r="A22" s="12" t="s">
        <v>31</v>
      </c>
      <c r="B22" s="10" t="s">
        <v>59</v>
      </c>
      <c r="C22" s="10" t="s">
        <v>68</v>
      </c>
      <c r="D22" s="7" t="s">
        <v>18</v>
      </c>
      <c r="E22" s="11">
        <f t="shared" si="0"/>
        <v>211.2</v>
      </c>
      <c r="F22" s="11">
        <v>0</v>
      </c>
      <c r="G22" s="11">
        <v>121.8</v>
      </c>
      <c r="H22" s="11">
        <v>89.4</v>
      </c>
      <c r="I22" s="11">
        <v>0</v>
      </c>
    </row>
    <row r="23" spans="1:9" ht="27.75" customHeight="1" x14ac:dyDescent="0.25">
      <c r="A23" s="12" t="s">
        <v>32</v>
      </c>
      <c r="B23" s="10" t="s">
        <v>60</v>
      </c>
      <c r="C23" s="10" t="s">
        <v>68</v>
      </c>
      <c r="D23" s="7" t="s">
        <v>18</v>
      </c>
      <c r="E23" s="11">
        <f t="shared" si="0"/>
        <v>84.7</v>
      </c>
      <c r="F23" s="11">
        <v>0</v>
      </c>
      <c r="G23" s="11">
        <v>84.7</v>
      </c>
      <c r="H23" s="11">
        <v>0</v>
      </c>
      <c r="I23" s="11">
        <v>0</v>
      </c>
    </row>
    <row r="24" spans="1:9" ht="30" customHeight="1" x14ac:dyDescent="0.25">
      <c r="A24" s="12" t="s">
        <v>39</v>
      </c>
      <c r="B24" s="7" t="s">
        <v>61</v>
      </c>
      <c r="C24" s="10" t="s">
        <v>68</v>
      </c>
      <c r="D24" s="7" t="s">
        <v>18</v>
      </c>
      <c r="E24" s="11">
        <f t="shared" si="0"/>
        <v>418.1</v>
      </c>
      <c r="F24" s="11">
        <v>0</v>
      </c>
      <c r="G24" s="13">
        <v>0</v>
      </c>
      <c r="H24" s="11">
        <v>86.8</v>
      </c>
      <c r="I24" s="11">
        <v>331.3</v>
      </c>
    </row>
    <row r="25" spans="1:9" ht="30.75" customHeight="1" x14ac:dyDescent="0.25">
      <c r="A25" s="12" t="s">
        <v>45</v>
      </c>
      <c r="B25" s="7" t="s">
        <v>66</v>
      </c>
      <c r="C25" s="10" t="s">
        <v>44</v>
      </c>
      <c r="D25" s="7" t="s">
        <v>18</v>
      </c>
      <c r="E25" s="11">
        <f t="shared" si="0"/>
        <v>108.2</v>
      </c>
      <c r="F25" s="11">
        <v>0</v>
      </c>
      <c r="G25" s="13">
        <v>108.2</v>
      </c>
      <c r="H25" s="11">
        <v>0</v>
      </c>
      <c r="I25" s="11">
        <v>0</v>
      </c>
    </row>
    <row r="26" spans="1:9" ht="15.75" customHeight="1" x14ac:dyDescent="0.25">
      <c r="A26" s="30" t="s">
        <v>46</v>
      </c>
      <c r="B26" s="28" t="s">
        <v>53</v>
      </c>
      <c r="C26" s="22" t="s">
        <v>73</v>
      </c>
      <c r="D26" s="28" t="s">
        <v>18</v>
      </c>
      <c r="E26" s="32">
        <f t="shared" si="0"/>
        <v>79.599999999999994</v>
      </c>
      <c r="F26" s="32">
        <v>39.4</v>
      </c>
      <c r="G26" s="33">
        <v>40.200000000000003</v>
      </c>
      <c r="H26" s="32">
        <v>0</v>
      </c>
      <c r="I26" s="32">
        <v>0</v>
      </c>
    </row>
    <row r="27" spans="1:9" ht="15" customHeight="1" x14ac:dyDescent="0.25">
      <c r="A27" s="30"/>
      <c r="B27" s="28"/>
      <c r="C27" s="23"/>
      <c r="D27" s="28"/>
      <c r="E27" s="32"/>
      <c r="F27" s="32"/>
      <c r="G27" s="33"/>
      <c r="H27" s="32"/>
      <c r="I27" s="32"/>
    </row>
    <row r="28" spans="1:9" ht="43.5" customHeight="1" x14ac:dyDescent="0.25">
      <c r="A28" s="30" t="s">
        <v>47</v>
      </c>
      <c r="B28" s="16" t="s">
        <v>74</v>
      </c>
      <c r="C28" s="34" t="s">
        <v>19</v>
      </c>
      <c r="D28" s="28" t="s">
        <v>18</v>
      </c>
      <c r="E28" s="32">
        <f>F28+G28+H28+I28</f>
        <v>586.4</v>
      </c>
      <c r="F28" s="32">
        <v>76.7</v>
      </c>
      <c r="G28" s="32">
        <v>141.4</v>
      </c>
      <c r="H28" s="32">
        <v>200.9</v>
      </c>
      <c r="I28" s="32">
        <v>167.4</v>
      </c>
    </row>
    <row r="29" spans="1:9" ht="0.75" customHeight="1" x14ac:dyDescent="0.25">
      <c r="A29" s="30"/>
      <c r="B29" s="15"/>
      <c r="C29" s="34"/>
      <c r="D29" s="28"/>
      <c r="E29" s="32"/>
      <c r="F29" s="32"/>
      <c r="G29" s="32"/>
      <c r="H29" s="32"/>
      <c r="I29" s="32"/>
    </row>
    <row r="30" spans="1:9" ht="27" customHeight="1" x14ac:dyDescent="0.25">
      <c r="A30" s="12" t="s">
        <v>48</v>
      </c>
      <c r="B30" s="7" t="s">
        <v>62</v>
      </c>
      <c r="C30" s="10" t="s">
        <v>14</v>
      </c>
      <c r="D30" s="7" t="s">
        <v>18</v>
      </c>
      <c r="E30" s="13">
        <f>F30+G30+H30+I30</f>
        <v>901.5</v>
      </c>
      <c r="F30" s="13">
        <v>0</v>
      </c>
      <c r="G30" s="13">
        <v>150</v>
      </c>
      <c r="H30" s="13">
        <v>327.3</v>
      </c>
      <c r="I30" s="13">
        <v>424.2</v>
      </c>
    </row>
    <row r="31" spans="1:9" x14ac:dyDescent="0.25">
      <c r="A31" s="30" t="s">
        <v>49</v>
      </c>
      <c r="B31" s="16" t="s">
        <v>52</v>
      </c>
      <c r="C31" s="34" t="s">
        <v>14</v>
      </c>
      <c r="D31" s="28" t="s">
        <v>18</v>
      </c>
      <c r="E31" s="33">
        <f>F31+G31+H31+I31</f>
        <v>656.3</v>
      </c>
      <c r="F31" s="33">
        <v>0</v>
      </c>
      <c r="G31" s="33">
        <v>4.7</v>
      </c>
      <c r="H31" s="33">
        <v>332.4</v>
      </c>
      <c r="I31" s="33">
        <v>319.2</v>
      </c>
    </row>
    <row r="32" spans="1:9" ht="19.5" customHeight="1" x14ac:dyDescent="0.25">
      <c r="A32" s="30"/>
      <c r="B32" s="15" t="s">
        <v>63</v>
      </c>
      <c r="C32" s="34"/>
      <c r="D32" s="28"/>
      <c r="E32" s="33"/>
      <c r="F32" s="33"/>
      <c r="G32" s="33"/>
      <c r="H32" s="33"/>
      <c r="I32" s="33"/>
    </row>
    <row r="33" spans="1:9" ht="27.75" customHeight="1" x14ac:dyDescent="0.25">
      <c r="A33" s="12" t="s">
        <v>50</v>
      </c>
      <c r="B33" s="7" t="s">
        <v>64</v>
      </c>
      <c r="C33" s="10" t="s">
        <v>14</v>
      </c>
      <c r="D33" s="7" t="s">
        <v>18</v>
      </c>
      <c r="E33" s="13">
        <f>F33+G33+H33+I33</f>
        <v>83</v>
      </c>
      <c r="F33" s="13">
        <v>0</v>
      </c>
      <c r="G33" s="13">
        <v>50</v>
      </c>
      <c r="H33" s="13">
        <v>33</v>
      </c>
      <c r="I33" s="13">
        <v>0</v>
      </c>
    </row>
    <row r="34" spans="1:9" ht="46.5" customHeight="1" x14ac:dyDescent="0.25">
      <c r="A34" s="12" t="s">
        <v>51</v>
      </c>
      <c r="B34" s="7" t="s">
        <v>65</v>
      </c>
      <c r="C34" s="10" t="s">
        <v>71</v>
      </c>
      <c r="D34" s="7" t="s">
        <v>18</v>
      </c>
      <c r="E34" s="13">
        <f>F34+G34+H34+I34</f>
        <v>394.5</v>
      </c>
      <c r="F34" s="13">
        <v>0</v>
      </c>
      <c r="G34" s="13">
        <v>394.5</v>
      </c>
      <c r="H34" s="13">
        <v>0</v>
      </c>
      <c r="I34" s="13">
        <v>0</v>
      </c>
    </row>
    <row r="35" spans="1:9" ht="33" customHeight="1" x14ac:dyDescent="0.25">
      <c r="A35" s="12">
        <v>2</v>
      </c>
      <c r="B35" s="7" t="s">
        <v>20</v>
      </c>
      <c r="C35" s="7" t="s">
        <v>21</v>
      </c>
      <c r="D35" s="7" t="s">
        <v>18</v>
      </c>
      <c r="E35" s="11">
        <f>F35+G35+H35+I35</f>
        <v>1886.3</v>
      </c>
      <c r="F35" s="11">
        <v>1886.3</v>
      </c>
      <c r="G35" s="11">
        <v>0</v>
      </c>
      <c r="H35" s="11">
        <v>0</v>
      </c>
      <c r="I35" s="11">
        <v>0</v>
      </c>
    </row>
    <row r="36" spans="1:9" ht="42" customHeight="1" x14ac:dyDescent="0.25">
      <c r="A36" s="12">
        <v>3</v>
      </c>
      <c r="B36" s="7" t="s">
        <v>22</v>
      </c>
      <c r="C36" s="7" t="s">
        <v>23</v>
      </c>
      <c r="D36" s="7" t="s">
        <v>24</v>
      </c>
      <c r="E36" s="11">
        <f t="shared" ref="E36:E41" si="1">F36+G36+H36+I36</f>
        <v>80</v>
      </c>
      <c r="F36" s="11">
        <v>80</v>
      </c>
      <c r="G36" s="11">
        <v>0</v>
      </c>
      <c r="H36" s="11">
        <v>0</v>
      </c>
      <c r="I36" s="11">
        <v>0</v>
      </c>
    </row>
    <row r="37" spans="1:9" ht="84" customHeight="1" x14ac:dyDescent="0.25">
      <c r="A37" s="12">
        <v>4</v>
      </c>
      <c r="B37" s="7" t="s">
        <v>25</v>
      </c>
      <c r="C37" s="7" t="s">
        <v>14</v>
      </c>
      <c r="D37" s="7" t="s">
        <v>18</v>
      </c>
      <c r="E37" s="11">
        <f>F37+G37+H37+I37</f>
        <v>150</v>
      </c>
      <c r="F37" s="11">
        <v>150</v>
      </c>
      <c r="G37" s="11">
        <v>0</v>
      </c>
      <c r="H37" s="11">
        <v>0</v>
      </c>
      <c r="I37" s="11">
        <v>0</v>
      </c>
    </row>
    <row r="38" spans="1:9" x14ac:dyDescent="0.25">
      <c r="A38" s="28" t="s">
        <v>26</v>
      </c>
      <c r="B38" s="28"/>
      <c r="C38" s="14"/>
      <c r="D38" s="7" t="s">
        <v>6</v>
      </c>
      <c r="E38" s="11">
        <f>F38+G38+H38+I38</f>
        <v>8075.4</v>
      </c>
      <c r="F38" s="11">
        <f>F37+F36+F35+F13</f>
        <v>4334.5</v>
      </c>
      <c r="G38" s="11">
        <f>G37+G36+G35+G13</f>
        <v>1181.4000000000001</v>
      </c>
      <c r="H38" s="11">
        <f>H37+H36+H35+H13</f>
        <v>1187.4000000000001</v>
      </c>
      <c r="I38" s="11">
        <f>I37+I36+I35+I13</f>
        <v>1372.1000000000001</v>
      </c>
    </row>
    <row r="39" spans="1:9" ht="25.5" x14ac:dyDescent="0.25">
      <c r="A39" s="28"/>
      <c r="B39" s="28"/>
      <c r="C39" s="14"/>
      <c r="D39" s="7" t="s">
        <v>18</v>
      </c>
      <c r="E39" s="11">
        <f>F39+G39+H39+I39</f>
        <v>5914.3000000000011</v>
      </c>
      <c r="F39" s="11">
        <f>F37+F35+F34+F33+F31+F30+F28+F26+F25+F24+F23+F22+F21+F20+F19+F18</f>
        <v>2173.4</v>
      </c>
      <c r="G39" s="11">
        <f>G37+G35+G34+G33+G31+G30+G28+G26+G25+G24+G23+G22+G21+G20+G19+G18</f>
        <v>1181.4000000000003</v>
      </c>
      <c r="H39" s="11">
        <f>H37+H35+H34+H33+H31+H30+H28+H26+H25+H24+H23+H22+H21+H20+H19+H18</f>
        <v>1187.4000000000001</v>
      </c>
      <c r="I39" s="11">
        <f>I37+I35+I34+I33+I31+I30+I28+I26+I25+I24+I23+I22+I21+I20+I19+I18</f>
        <v>1372.1</v>
      </c>
    </row>
    <row r="40" spans="1:9" ht="28.5" customHeight="1" x14ac:dyDescent="0.25">
      <c r="A40" s="28"/>
      <c r="B40" s="28"/>
      <c r="C40" s="14"/>
      <c r="D40" s="7" t="s">
        <v>17</v>
      </c>
      <c r="E40" s="11">
        <f t="shared" si="1"/>
        <v>2081.1</v>
      </c>
      <c r="F40" s="11">
        <f>F17</f>
        <v>2081.1</v>
      </c>
      <c r="G40" s="11">
        <f>G17</f>
        <v>0</v>
      </c>
      <c r="H40" s="11">
        <f>H17</f>
        <v>0</v>
      </c>
      <c r="I40" s="11">
        <f>I17</f>
        <v>0</v>
      </c>
    </row>
    <row r="41" spans="1:9" ht="40.5" customHeight="1" x14ac:dyDescent="0.25">
      <c r="A41" s="28"/>
      <c r="B41" s="28"/>
      <c r="C41" s="14"/>
      <c r="D41" s="7" t="s">
        <v>24</v>
      </c>
      <c r="E41" s="11">
        <f t="shared" si="1"/>
        <v>80</v>
      </c>
      <c r="F41" s="11">
        <f>F36</f>
        <v>80</v>
      </c>
      <c r="G41" s="11">
        <f>G36</f>
        <v>0</v>
      </c>
      <c r="H41" s="11">
        <f>H36</f>
        <v>0</v>
      </c>
      <c r="I41" s="11">
        <f>I36</f>
        <v>0</v>
      </c>
    </row>
    <row r="42" spans="1:9" ht="15" customHeight="1" x14ac:dyDescent="0.25">
      <c r="A42" s="28" t="s">
        <v>33</v>
      </c>
      <c r="B42" s="28"/>
      <c r="C42" s="14"/>
      <c r="D42" s="7"/>
      <c r="E42" s="11"/>
      <c r="F42" s="11"/>
      <c r="G42" s="11"/>
      <c r="H42" s="11"/>
      <c r="I42" s="11"/>
    </row>
    <row r="43" spans="1:9" ht="25.5" x14ac:dyDescent="0.25">
      <c r="A43" s="28" t="s">
        <v>34</v>
      </c>
      <c r="B43" s="28"/>
      <c r="C43" s="14"/>
      <c r="D43" s="7" t="s">
        <v>18</v>
      </c>
      <c r="E43" s="11">
        <f t="shared" ref="E43:E50" si="2">F43+G43+H43+I43</f>
        <v>1886.3</v>
      </c>
      <c r="F43" s="11">
        <f>F35</f>
        <v>1886.3</v>
      </c>
      <c r="G43" s="11">
        <f>G35</f>
        <v>0</v>
      </c>
      <c r="H43" s="11">
        <f>H35</f>
        <v>0</v>
      </c>
      <c r="I43" s="11">
        <f>I35</f>
        <v>0</v>
      </c>
    </row>
    <row r="44" spans="1:9" ht="32.25" customHeight="1" x14ac:dyDescent="0.25">
      <c r="A44" s="28" t="s">
        <v>35</v>
      </c>
      <c r="B44" s="28"/>
      <c r="C44" s="14"/>
      <c r="D44" s="7" t="s">
        <v>18</v>
      </c>
      <c r="E44" s="11">
        <f>F44+G44+H44+I44</f>
        <v>1790.8000000000002</v>
      </c>
      <c r="F44" s="11">
        <f>F37+F33+F31+F30</f>
        <v>150</v>
      </c>
      <c r="G44" s="11">
        <f>G37+G33+G31+G30</f>
        <v>204.7</v>
      </c>
      <c r="H44" s="11">
        <f>H37+H33+H31+H30</f>
        <v>692.7</v>
      </c>
      <c r="I44" s="11">
        <f>I37+I33+I31+I30</f>
        <v>743.4</v>
      </c>
    </row>
    <row r="45" spans="1:9" ht="18.75" customHeight="1" x14ac:dyDescent="0.25">
      <c r="A45" s="28" t="s">
        <v>69</v>
      </c>
      <c r="B45" s="28"/>
      <c r="C45" s="14"/>
      <c r="D45" s="7" t="s">
        <v>6</v>
      </c>
      <c r="E45" s="11">
        <f t="shared" si="2"/>
        <v>3337.4000000000005</v>
      </c>
      <c r="F45" s="11">
        <f>F46+F47</f>
        <v>2141.5</v>
      </c>
      <c r="G45" s="11">
        <f>G46+G47</f>
        <v>440.79999999999995</v>
      </c>
      <c r="H45" s="11">
        <f>H46+H47</f>
        <v>293.8</v>
      </c>
      <c r="I45" s="11">
        <f>I46+I47</f>
        <v>461.3</v>
      </c>
    </row>
    <row r="46" spans="1:9" ht="30" customHeight="1" x14ac:dyDescent="0.25">
      <c r="A46" s="28"/>
      <c r="B46" s="28"/>
      <c r="C46" s="14"/>
      <c r="D46" s="7" t="s">
        <v>17</v>
      </c>
      <c r="E46" s="11">
        <f t="shared" si="2"/>
        <v>2081.1</v>
      </c>
      <c r="F46" s="11">
        <f>F17</f>
        <v>2081.1</v>
      </c>
      <c r="G46" s="11">
        <f>G17</f>
        <v>0</v>
      </c>
      <c r="H46" s="11">
        <f>H17</f>
        <v>0</v>
      </c>
      <c r="I46" s="11">
        <f>I17</f>
        <v>0</v>
      </c>
    </row>
    <row r="47" spans="1:9" ht="27.75" customHeight="1" x14ac:dyDescent="0.25">
      <c r="A47" s="28"/>
      <c r="B47" s="28"/>
      <c r="C47" s="14"/>
      <c r="D47" s="7" t="s">
        <v>18</v>
      </c>
      <c r="E47" s="11">
        <f t="shared" si="2"/>
        <v>1256.3</v>
      </c>
      <c r="F47" s="11">
        <f>F22+F18+F26</f>
        <v>60.4</v>
      </c>
      <c r="G47" s="11">
        <f>G22+G18+G23+G21+G20+G19+G26+G25+G24</f>
        <v>440.79999999999995</v>
      </c>
      <c r="H47" s="11">
        <f>H22+H18+H23+H21+H20+H19+H26+H25+H24</f>
        <v>293.8</v>
      </c>
      <c r="I47" s="11">
        <f>I22+I18+I23+I21+I20+I19+I26+I25+I24</f>
        <v>461.3</v>
      </c>
    </row>
    <row r="48" spans="1:9" ht="44.25" customHeight="1" x14ac:dyDescent="0.25">
      <c r="A48" s="28" t="s">
        <v>36</v>
      </c>
      <c r="B48" s="28"/>
      <c r="C48" s="14"/>
      <c r="D48" s="7" t="s">
        <v>24</v>
      </c>
      <c r="E48" s="11">
        <f t="shared" si="2"/>
        <v>80</v>
      </c>
      <c r="F48" s="11">
        <f>F36</f>
        <v>80</v>
      </c>
      <c r="G48" s="11">
        <f>G36</f>
        <v>0</v>
      </c>
      <c r="H48" s="11">
        <f>H36</f>
        <v>0</v>
      </c>
      <c r="I48" s="11">
        <f>I36</f>
        <v>0</v>
      </c>
    </row>
    <row r="49" spans="1:9" ht="25.5" x14ac:dyDescent="0.25">
      <c r="A49" s="28" t="s">
        <v>37</v>
      </c>
      <c r="B49" s="28"/>
      <c r="C49" s="14"/>
      <c r="D49" s="7" t="s">
        <v>18</v>
      </c>
      <c r="E49" s="11">
        <f>F49+G49+H49+I49</f>
        <v>586.4</v>
      </c>
      <c r="F49" s="11">
        <f>F28</f>
        <v>76.7</v>
      </c>
      <c r="G49" s="11">
        <f>G28</f>
        <v>141.4</v>
      </c>
      <c r="H49" s="11">
        <f>H28</f>
        <v>200.9</v>
      </c>
      <c r="I49" s="11">
        <f>I28</f>
        <v>167.4</v>
      </c>
    </row>
    <row r="50" spans="1:9" ht="32.25" customHeight="1" x14ac:dyDescent="0.25">
      <c r="A50" s="28" t="s">
        <v>70</v>
      </c>
      <c r="B50" s="28"/>
      <c r="C50" s="14"/>
      <c r="D50" s="7" t="s">
        <v>18</v>
      </c>
      <c r="E50" s="11">
        <f t="shared" si="2"/>
        <v>394.5</v>
      </c>
      <c r="F50" s="11">
        <f>F34</f>
        <v>0</v>
      </c>
      <c r="G50" s="11">
        <f>G34</f>
        <v>394.5</v>
      </c>
      <c r="H50" s="11">
        <f>H34</f>
        <v>0</v>
      </c>
      <c r="I50" s="11">
        <f>I34</f>
        <v>0</v>
      </c>
    </row>
    <row r="51" spans="1:9" ht="15.75" customHeight="1" x14ac:dyDescent="0.25">
      <c r="A51" s="4" t="s">
        <v>38</v>
      </c>
      <c r="B51" s="4"/>
      <c r="C51" s="4"/>
      <c r="D51" s="3"/>
      <c r="E51" s="3"/>
      <c r="F51" s="3"/>
      <c r="G51" s="3"/>
      <c r="H51" s="3"/>
      <c r="I51" s="3"/>
    </row>
    <row r="52" spans="1:9" x14ac:dyDescent="0.25">
      <c r="A52" s="5" t="s">
        <v>67</v>
      </c>
      <c r="B52" s="3"/>
      <c r="C52" s="3"/>
      <c r="D52" s="3"/>
      <c r="E52" s="3"/>
      <c r="F52" s="3"/>
      <c r="G52" s="3"/>
      <c r="H52" s="3"/>
      <c r="I52" s="3"/>
    </row>
    <row r="53" spans="1:9" ht="15.75" customHeight="1" x14ac:dyDescent="0.25">
      <c r="A53" s="5" t="s">
        <v>79</v>
      </c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5" t="s">
        <v>76</v>
      </c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5" t="s">
        <v>77</v>
      </c>
      <c r="B55" s="3"/>
      <c r="C55" s="3"/>
      <c r="D55" s="3"/>
      <c r="E55" s="3"/>
      <c r="F55" s="3"/>
      <c r="G55" s="3"/>
      <c r="H55" s="3"/>
      <c r="I55" s="3"/>
    </row>
    <row r="56" spans="1:9" ht="13.5" customHeight="1" x14ac:dyDescent="0.25">
      <c r="A56" s="5" t="s">
        <v>78</v>
      </c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5" t="s">
        <v>80</v>
      </c>
      <c r="B57" s="3"/>
      <c r="C57" s="3"/>
      <c r="D57" s="3"/>
      <c r="E57" s="3"/>
      <c r="F57" s="3"/>
      <c r="G57" s="3"/>
      <c r="H57" s="3"/>
      <c r="I57" s="3"/>
    </row>
    <row r="58" spans="1:9" ht="15.75" customHeight="1" x14ac:dyDescent="0.25">
      <c r="A58" s="5" t="s">
        <v>81</v>
      </c>
      <c r="B58" s="3"/>
      <c r="C58" s="3"/>
      <c r="D58" s="3"/>
      <c r="E58" s="3"/>
      <c r="F58" s="3"/>
      <c r="G58" s="3"/>
      <c r="H58" s="3"/>
      <c r="I58" s="3"/>
    </row>
    <row r="59" spans="1:9" ht="15" customHeight="1" x14ac:dyDescent="0.25">
      <c r="A59" s="37" t="s">
        <v>82</v>
      </c>
      <c r="B59" s="37"/>
      <c r="C59" s="37"/>
      <c r="D59" s="37"/>
      <c r="E59" s="37"/>
      <c r="F59" s="37"/>
      <c r="G59" s="37"/>
      <c r="H59" s="37"/>
      <c r="I59" s="37"/>
    </row>
    <row r="60" spans="1:9" x14ac:dyDescent="0.25">
      <c r="A60" s="35" t="s">
        <v>83</v>
      </c>
      <c r="B60" s="35"/>
      <c r="C60" s="35"/>
      <c r="D60" s="35"/>
      <c r="E60" s="35"/>
      <c r="F60" s="35"/>
      <c r="G60" s="35"/>
      <c r="H60" s="35"/>
    </row>
    <row r="61" spans="1:9" ht="13.5" customHeight="1" x14ac:dyDescent="0.25">
      <c r="A61" s="35" t="s">
        <v>84</v>
      </c>
      <c r="B61" s="35"/>
      <c r="C61" s="35"/>
      <c r="D61" s="35"/>
      <c r="E61" s="35"/>
      <c r="F61" s="35"/>
      <c r="G61" s="35"/>
      <c r="H61" s="35"/>
    </row>
    <row r="62" spans="1:9" ht="17.25" customHeight="1" x14ac:dyDescent="0.25">
      <c r="A62" s="5" t="s">
        <v>85</v>
      </c>
      <c r="B62" s="3"/>
      <c r="C62" s="3"/>
      <c r="D62" s="3"/>
      <c r="E62" s="3"/>
      <c r="F62" s="3"/>
      <c r="G62" s="3"/>
      <c r="H62" s="3"/>
      <c r="I62" s="3"/>
    </row>
    <row r="63" spans="1:9" ht="15" customHeight="1" x14ac:dyDescent="0.25">
      <c r="A63" s="5" t="s">
        <v>86</v>
      </c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5" t="s">
        <v>87</v>
      </c>
      <c r="B64" s="3"/>
      <c r="C64" s="3"/>
      <c r="D64" s="3"/>
      <c r="E64" s="3"/>
      <c r="F64" s="3"/>
      <c r="G64" s="3"/>
      <c r="H64" s="3"/>
      <c r="I64" s="3"/>
    </row>
    <row r="65" spans="1:9" ht="17.25" customHeight="1" x14ac:dyDescent="0.25">
      <c r="A65" s="5" t="s">
        <v>88</v>
      </c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4"/>
      <c r="B66" s="4"/>
      <c r="C66" s="4" t="s">
        <v>75</v>
      </c>
      <c r="D66" s="4"/>
      <c r="E66" s="4"/>
      <c r="F66" s="4"/>
      <c r="G66" s="4"/>
      <c r="H66" s="4"/>
    </row>
    <row r="67" spans="1:9" x14ac:dyDescent="0.25">
      <c r="A67" s="4"/>
      <c r="B67" s="4"/>
      <c r="C67" s="4"/>
      <c r="D67" s="4"/>
      <c r="E67" s="4"/>
      <c r="F67" s="4"/>
      <c r="G67" s="4"/>
      <c r="H67" s="4"/>
    </row>
    <row r="68" spans="1:9" x14ac:dyDescent="0.25">
      <c r="A68" s="4"/>
      <c r="B68" s="4"/>
      <c r="C68" s="4"/>
      <c r="D68" s="4"/>
      <c r="E68" s="4"/>
      <c r="F68" s="4"/>
      <c r="G68" s="4"/>
      <c r="H68" s="4"/>
    </row>
    <row r="69" spans="1:9" x14ac:dyDescent="0.25">
      <c r="A69" s="4"/>
      <c r="B69" s="4"/>
      <c r="C69" s="4"/>
      <c r="D69" s="4"/>
      <c r="E69" s="4"/>
      <c r="F69" s="4"/>
      <c r="G69" s="4"/>
      <c r="H69" s="4"/>
    </row>
    <row r="70" spans="1:9" x14ac:dyDescent="0.25">
      <c r="A70" s="4"/>
      <c r="B70" s="4"/>
      <c r="C70" s="4"/>
      <c r="D70" s="4"/>
      <c r="E70" s="4"/>
      <c r="F70" s="4"/>
      <c r="G70" s="4"/>
      <c r="H70" s="4"/>
    </row>
    <row r="71" spans="1:9" x14ac:dyDescent="0.25">
      <c r="A71" s="4"/>
      <c r="B71" s="4"/>
      <c r="C71" s="4"/>
      <c r="D71" s="4"/>
      <c r="E71" s="4"/>
      <c r="F71" s="4"/>
      <c r="G71" s="4"/>
      <c r="H71" s="4"/>
    </row>
    <row r="72" spans="1:9" ht="15.75" x14ac:dyDescent="0.25">
      <c r="A72" s="1"/>
      <c r="B72" s="6"/>
      <c r="C72" s="1"/>
      <c r="D72" s="1"/>
      <c r="E72" s="1"/>
      <c r="F72" s="1"/>
      <c r="G72" s="1"/>
      <c r="H72" s="1"/>
    </row>
  </sheetData>
  <mergeCells count="57">
    <mergeCell ref="A61:H61"/>
    <mergeCell ref="A49:B49"/>
    <mergeCell ref="A50:B50"/>
    <mergeCell ref="A5:I5"/>
    <mergeCell ref="E26:E27"/>
    <mergeCell ref="F26:F27"/>
    <mergeCell ref="A59:I59"/>
    <mergeCell ref="A60:H60"/>
    <mergeCell ref="G26:G27"/>
    <mergeCell ref="G28:G29"/>
    <mergeCell ref="C28:C29"/>
    <mergeCell ref="A42:B42"/>
    <mergeCell ref="A41:B41"/>
    <mergeCell ref="A40:B40"/>
    <mergeCell ref="A39:B39"/>
    <mergeCell ref="A38:B38"/>
    <mergeCell ref="A48:B48"/>
    <mergeCell ref="A45:B47"/>
    <mergeCell ref="A44:B44"/>
    <mergeCell ref="A43:B43"/>
    <mergeCell ref="A28:A29"/>
    <mergeCell ref="H31:H32"/>
    <mergeCell ref="I31:I32"/>
    <mergeCell ref="A31:A32"/>
    <mergeCell ref="C31:C32"/>
    <mergeCell ref="D31:D32"/>
    <mergeCell ref="E31:E32"/>
    <mergeCell ref="F31:F32"/>
    <mergeCell ref="G31:G32"/>
    <mergeCell ref="F1:I1"/>
    <mergeCell ref="F2:I2"/>
    <mergeCell ref="F3:I3"/>
    <mergeCell ref="D28:D29"/>
    <mergeCell ref="E28:E29"/>
    <mergeCell ref="D26:D27"/>
    <mergeCell ref="F28:F29"/>
    <mergeCell ref="H28:H29"/>
    <mergeCell ref="I28:I29"/>
    <mergeCell ref="I26:I27"/>
    <mergeCell ref="H13:H15"/>
    <mergeCell ref="I13:I15"/>
    <mergeCell ref="E13:E15"/>
    <mergeCell ref="F13:F15"/>
    <mergeCell ref="G13:G15"/>
    <mergeCell ref="A16:A18"/>
    <mergeCell ref="A13:A15"/>
    <mergeCell ref="B13:B15"/>
    <mergeCell ref="D13:D15"/>
    <mergeCell ref="H26:H27"/>
    <mergeCell ref="A26:A27"/>
    <mergeCell ref="B26:B27"/>
    <mergeCell ref="A7:A11"/>
    <mergeCell ref="B7:B11"/>
    <mergeCell ref="D7:D11"/>
    <mergeCell ref="E7:I7"/>
    <mergeCell ref="E10:I10"/>
    <mergeCell ref="E8:I8"/>
  </mergeCells>
  <phoneticPr fontId="7" type="noConversion"/>
  <printOptions horizontalCentered="1"/>
  <pageMargins left="0.39370078740157483" right="0.39370078740157483" top="0.39370078740157483" bottom="1.7716535433070868" header="0.31496062992125984" footer="0.31496062992125984"/>
  <pageSetup paperSize="9" scale="96" firstPageNumber="15" fitToHeight="0" orientation="landscape" useFirstPageNumber="1" r:id="rId1"/>
  <headerFooter>
    <oddFooter>&amp;L&amp;P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Серова Софья Андреевна</dc:creator>
  <cp:lastModifiedBy>Киямова Юлия Валерьевна</cp:lastModifiedBy>
  <cp:lastPrinted>2016-11-16T04:13:32Z</cp:lastPrinted>
  <dcterms:created xsi:type="dcterms:W3CDTF">2016-10-25T10:58:05Z</dcterms:created>
  <dcterms:modified xsi:type="dcterms:W3CDTF">2016-11-21T11:40:17Z</dcterms:modified>
</cp:coreProperties>
</file>